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ortinget.sharepoint.com/teams/Blomsterogplanteservice/Shared Documents/General/1 Konkurransegjennomføring/"/>
    </mc:Choice>
  </mc:AlternateContent>
  <xr:revisionPtr revIDLastSave="215" documentId="8_{32547A48-1D59-4EAB-B438-085019158E18}" xr6:coauthVersionLast="47" xr6:coauthVersionMax="47" xr10:uidLastSave="{ECBAAACA-7953-4C1C-B9F1-C671FD84CC42}"/>
  <bookViews>
    <workbookView xWindow="61332" yWindow="-108" windowWidth="30936" windowHeight="16776" xr2:uid="{00000000-000D-0000-FFFF-FFFF00000000}"/>
  </bookViews>
  <sheets>
    <sheet name="Ark1" sheetId="1" r:id="rId1"/>
  </sheets>
  <definedNames>
    <definedName name="_Toc509834191" localSheetId="0">'Ark1'!#REF!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1" l="1"/>
  <c r="D60" i="1"/>
  <c r="D58" i="1"/>
  <c r="D61" i="1" s="1"/>
  <c r="F49" i="1"/>
  <c r="F50" i="1"/>
  <c r="F51" i="1"/>
  <c r="F52" i="1"/>
  <c r="F48" i="1"/>
  <c r="F54" i="1" s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2" i="1"/>
  <c r="F27" i="1"/>
  <c r="F16" i="1"/>
  <c r="F17" i="1"/>
  <c r="F18" i="1"/>
  <c r="F19" i="1"/>
  <c r="F20" i="1"/>
  <c r="F15" i="1"/>
  <c r="F21" i="1" l="1"/>
  <c r="F43" i="1"/>
  <c r="F64" i="1" l="1"/>
</calcChain>
</file>

<file path=xl/sharedStrings.xml><?xml version="1.0" encoding="utf-8"?>
<sst xmlns="http://schemas.openxmlformats.org/spreadsheetml/2006/main" count="121" uniqueCount="101">
  <si>
    <t>Bilag 4 B</t>
  </si>
  <si>
    <t xml:space="preserve">Del 2 Grønne planter, snittblomster mm </t>
  </si>
  <si>
    <r>
      <rPr>
        <sz val="12"/>
        <color theme="1"/>
        <rFont val="Calibri"/>
        <family val="2"/>
        <scheme val="minor"/>
      </rPr>
      <t>Alle priser er oppgitt eks mva.</t>
    </r>
    <r>
      <rPr>
        <sz val="16"/>
        <color theme="1"/>
        <rFont val="Calibri"/>
        <family val="2"/>
        <scheme val="minor"/>
      </rPr>
      <t xml:space="preserve"> </t>
    </r>
  </si>
  <si>
    <t xml:space="preserve">Etterspurte produkter er listet i prisskjema, listen er ikke uttømmende men omfatter 90- 95 % av produkene oppdragsgiver etterspør. </t>
  </si>
  <si>
    <r>
      <t xml:space="preserve">For produkter som ikke er listet i tabellene skal tilbyder oppgi </t>
    </r>
    <r>
      <rPr>
        <b/>
        <sz val="12"/>
        <color theme="1"/>
        <rFont val="Calibri"/>
        <family val="2"/>
        <scheme val="minor"/>
      </rPr>
      <t>påslagsprosent.</t>
    </r>
  </si>
  <si>
    <t>For evalueringsformål multipliseres varelinjene i A),  B), C)  og D) med 100 og tilbudet evalueres på totalsum A) + B) + C) + D) .</t>
  </si>
  <si>
    <t>*Tilbyder bes fylle ut pristabellene og besvare om produktet er fairtrade med ja eller nei.</t>
  </si>
  <si>
    <t xml:space="preserve">A) </t>
  </si>
  <si>
    <t>Grønne og blomstrende planter</t>
  </si>
  <si>
    <t>Fairtrade produkt *</t>
  </si>
  <si>
    <t>Produkt</t>
  </si>
  <si>
    <t>Beskrivelse</t>
  </si>
  <si>
    <t xml:space="preserve">Ja/ Nei </t>
  </si>
  <si>
    <t>Pris pr stk./ bunt</t>
  </si>
  <si>
    <t>Fredslilje</t>
  </si>
  <si>
    <t>30 cm</t>
  </si>
  <si>
    <t>Orkide</t>
  </si>
  <si>
    <t>togrenet 35-40 cm</t>
  </si>
  <si>
    <t>Flamingoblomst</t>
  </si>
  <si>
    <t>normal str 25-30cm</t>
  </si>
  <si>
    <t>Zamioculcas</t>
  </si>
  <si>
    <t>Pengetre</t>
  </si>
  <si>
    <t>25 cm</t>
  </si>
  <si>
    <t>Paraplyplante</t>
  </si>
  <si>
    <t>30-35 cm</t>
  </si>
  <si>
    <t>B)</t>
  </si>
  <si>
    <t>Snittblomster</t>
  </si>
  <si>
    <t xml:space="preserve">Fairtrade produkt </t>
  </si>
  <si>
    <t>Ja/ Nei</t>
  </si>
  <si>
    <t>Orkidegren</t>
  </si>
  <si>
    <t>stk</t>
  </si>
  <si>
    <t>Anthurium</t>
  </si>
  <si>
    <t>storblomstret Crysanthemum</t>
  </si>
  <si>
    <t>Nellik</t>
  </si>
  <si>
    <t>10 stk</t>
  </si>
  <si>
    <t>Gerbera</t>
  </si>
  <si>
    <t>Marthaliljer</t>
  </si>
  <si>
    <t>stk kraftige stilker</t>
  </si>
  <si>
    <t>Roser</t>
  </si>
  <si>
    <t>Fresia</t>
  </si>
  <si>
    <t>Leatherleaf</t>
  </si>
  <si>
    <t>Bunt</t>
  </si>
  <si>
    <t>Rucus</t>
  </si>
  <si>
    <t>Pistasj</t>
  </si>
  <si>
    <t>Limonium pink</t>
  </si>
  <si>
    <t>Salal</t>
  </si>
  <si>
    <t>Austoma</t>
  </si>
  <si>
    <t xml:space="preserve">Tørkede blomster, bukett til skrankedekorasjon 40 cm høy </t>
  </si>
  <si>
    <t>C)</t>
  </si>
  <si>
    <t>Dekorasjoner</t>
  </si>
  <si>
    <t xml:space="preserve">Pris </t>
  </si>
  <si>
    <t>Liten rund borddekorasjon ca. 20-25 cm diameter</t>
  </si>
  <si>
    <t>Rund  borddekorasjon ca. 30 cm diameter*</t>
  </si>
  <si>
    <t>Oval borddekorasjon ca. 50 cm lang/20- 25 cm bred*</t>
  </si>
  <si>
    <t>Gulvdekorasjon høyde ca 150- 180 meter bredde ca. 30 -40 cm</t>
  </si>
  <si>
    <t>Ferdig oppsatt vase med blomster  til skrankedekorasjon lav ca. 35-50 cm.høy</t>
  </si>
  <si>
    <t xml:space="preserve">* Dekorasjonene leveres i oppgitte størrelser til pris oppgitt i tabellen. </t>
  </si>
  <si>
    <t>D)</t>
  </si>
  <si>
    <t>Pris levering av buketter til private adresser</t>
  </si>
  <si>
    <t>Oslo/ Stor Oslo</t>
  </si>
  <si>
    <t xml:space="preserve">Resten av landet </t>
  </si>
  <si>
    <t xml:space="preserve">Utlandet </t>
  </si>
  <si>
    <t xml:space="preserve">E) </t>
  </si>
  <si>
    <t xml:space="preserve">Øvrige varer, ikke listet i tabellene over </t>
  </si>
  <si>
    <t xml:space="preserve">Påslagsprosent </t>
  </si>
  <si>
    <t xml:space="preserve">Øvrige varer prises i henhold til tilbyders dokumenterte  innkjøpspris + påslagsprosent. </t>
  </si>
  <si>
    <t>Eksempel på bestilling av ukesblomster:</t>
  </si>
  <si>
    <t>Bestilling gjelder hver uke med unntak av jule- og påskeuken samt juli og august måned</t>
  </si>
  <si>
    <t>Stortinget setter selv opp vaser med snittblomster:</t>
  </si>
  <si>
    <t xml:space="preserve">Stor vase </t>
  </si>
  <si>
    <t xml:space="preserve">Avlang borddekorasjoner </t>
  </si>
  <si>
    <t>små enkeltblomsvaser</t>
  </si>
  <si>
    <t>runde borddekorasjoner</t>
  </si>
  <si>
    <t>Martha liljer</t>
  </si>
  <si>
    <t>10 stk.</t>
  </si>
  <si>
    <t>Enkeltstående blomster til smal vase</t>
  </si>
  <si>
    <t>13 stk.</t>
  </si>
  <si>
    <t>Ferdiglaget fra leverandør:</t>
  </si>
  <si>
    <t>Store vaser til skranker/resepsjonsbord</t>
  </si>
  <si>
    <t>Rund dekorasjon med farger</t>
  </si>
  <si>
    <t>Rund dekorasjon hvit</t>
  </si>
  <si>
    <t>Ferdiglaget fra leverandøren:</t>
  </si>
  <si>
    <t>Lages på huset:</t>
  </si>
  <si>
    <t>2 ferdiglagde like vaser til skranker i vandrehallen</t>
  </si>
  <si>
    <t>5 runde borddekorasjoner</t>
  </si>
  <si>
    <t>1 rund hvit dekorasjon til eidsvollsgalleriet/minnestund</t>
  </si>
  <si>
    <t>3 ovale borddekorasjoner</t>
  </si>
  <si>
    <t>1 rund dekorasjon til mindre møtebord</t>
  </si>
  <si>
    <t>5 mellomstore vaser</t>
  </si>
  <si>
    <t>1 ferdiglaget vase til skranke på  løvebakken</t>
  </si>
  <si>
    <t>6 store vaser</t>
  </si>
  <si>
    <t>1 ferdiglaget vase til resepsjon P-26</t>
  </si>
  <si>
    <t>65 små enkeltblomstvaser</t>
  </si>
  <si>
    <t>10 stk hvite Marthaliljer</t>
  </si>
  <si>
    <t>Til 17 mai, stortingets høytidelige åpning og adventstiden bestilles flere blomster</t>
  </si>
  <si>
    <t>Snittblomster og dekorasjoner skal være allergivennlig og uten sterk lukt.</t>
  </si>
  <si>
    <t>Ved behov skal også blomster i spesifike fargesammenstninger kunne leveres.</t>
  </si>
  <si>
    <t xml:space="preserve">Evaluering </t>
  </si>
  <si>
    <t xml:space="preserve">Pris for evaluering </t>
  </si>
  <si>
    <t>Evalueringspris Del II Grønne planter, blomster med mer  (A + B + C+ D)</t>
  </si>
  <si>
    <t xml:space="preserve">Sum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</si>
</sst>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6"/>
      <color theme="1"/>
      <name val="Calibri"/>
      <family val="2"/>
      <scheme val="minor"/>
    </font>
    <font>
      <i/>
      <sz val="11"/>
      <color rgb="FF000000"/>
      <name val="Calibri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right"/>
    </xf>
    <xf numFmtId="0" fontId="6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0" fontId="4" fillId="2" borderId="1" xfId="0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3" borderId="1" xfId="0" applyFill="1" applyBorder="1" applyProtection="1">
      <protection locked="0"/>
    </xf>
    <xf numFmtId="0" fontId="0" fillId="0" borderId="10" xfId="0" applyBorder="1" applyProtection="1">
      <protection locked="0"/>
    </xf>
    <xf numFmtId="0" fontId="0" fillId="3" borderId="10" xfId="0" applyFill="1" applyBorder="1" applyProtection="1">
      <protection locked="0"/>
    </xf>
    <xf numFmtId="0" fontId="0" fillId="0" borderId="8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2" borderId="10" xfId="0" applyFill="1" applyBorder="1" applyProtection="1">
      <protection locked="0"/>
    </xf>
    <xf numFmtId="0" fontId="0" fillId="0" borderId="14" xfId="0" applyBorder="1" applyProtection="1">
      <protection locked="0"/>
    </xf>
    <xf numFmtId="0" fontId="0" fillId="3" borderId="0" xfId="0" applyFill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6" fillId="0" borderId="1" xfId="0" applyFont="1" applyBorder="1" applyProtection="1">
      <protection locked="0"/>
    </xf>
    <xf numFmtId="0" fontId="4" fillId="3" borderId="1" xfId="0" applyFont="1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7" fillId="6" borderId="2" xfId="0" applyFont="1" applyFill="1" applyBorder="1" applyAlignment="1" applyProtection="1">
      <alignment vertical="center"/>
      <protection locked="0"/>
    </xf>
    <xf numFmtId="0" fontId="5" fillId="6" borderId="3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5" xfId="0" applyFont="1" applyFill="1" applyBorder="1" applyAlignment="1" applyProtection="1">
      <alignment horizontal="right" vertical="center"/>
      <protection locked="0"/>
    </xf>
    <xf numFmtId="0" fontId="5" fillId="3" borderId="6" xfId="0" applyFont="1" applyFill="1" applyBorder="1" applyAlignment="1" applyProtection="1">
      <alignment vertical="center"/>
      <protection locked="0"/>
    </xf>
    <xf numFmtId="0" fontId="5" fillId="3" borderId="7" xfId="0" applyFont="1" applyFill="1" applyBorder="1" applyAlignment="1" applyProtection="1">
      <alignment horizontal="right" vertical="center"/>
      <protection locked="0"/>
    </xf>
    <xf numFmtId="0" fontId="0" fillId="5" borderId="1" xfId="0" applyFill="1" applyBorder="1" applyAlignment="1" applyProtection="1">
      <alignment wrapText="1"/>
      <protection locked="0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0" fillId="6" borderId="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5" borderId="9" xfId="0" applyFill="1" applyBorder="1" applyAlignment="1" applyProtection="1">
      <alignment wrapText="1"/>
      <protection locked="0"/>
    </xf>
    <xf numFmtId="0" fontId="0" fillId="6" borderId="8" xfId="0" applyFill="1" applyBorder="1" applyProtection="1">
      <protection locked="0"/>
    </xf>
    <xf numFmtId="0" fontId="0" fillId="4" borderId="1" xfId="0" applyFill="1" applyBorder="1"/>
    <xf numFmtId="0" fontId="0" fillId="0" borderId="1" xfId="0" applyBorder="1"/>
    <xf numFmtId="0" fontId="0" fillId="2" borderId="9" xfId="0" applyFill="1" applyBorder="1"/>
    <xf numFmtId="0" fontId="0" fillId="0" borderId="9" xfId="0" applyBorder="1"/>
    <xf numFmtId="0" fontId="0" fillId="0" borderId="16" xfId="0" applyBorder="1"/>
    <xf numFmtId="0" fontId="0" fillId="0" borderId="11" xfId="0" applyBorder="1"/>
    <xf numFmtId="0" fontId="0" fillId="0" borderId="17" xfId="0" applyBorder="1"/>
    <xf numFmtId="0" fontId="0" fillId="0" borderId="12" xfId="0" applyBorder="1"/>
    <xf numFmtId="0" fontId="4" fillId="2" borderId="1" xfId="0" applyFont="1" applyFill="1" applyBorder="1"/>
    <xf numFmtId="0" fontId="0" fillId="3" borderId="1" xfId="0" applyFill="1" applyBorder="1"/>
    <xf numFmtId="0" fontId="0" fillId="0" borderId="10" xfId="0" applyBorder="1"/>
    <xf numFmtId="0" fontId="0" fillId="0" borderId="15" xfId="0" applyBorder="1"/>
    <xf numFmtId="0" fontId="6" fillId="0" borderId="1" xfId="0" applyFont="1" applyBorder="1"/>
    <xf numFmtId="0" fontId="3" fillId="0" borderId="0" xfId="0" applyFont="1" applyAlignment="1" applyProtection="1">
      <alignment vertical="center"/>
      <protection locked="0"/>
    </xf>
    <xf numFmtId="0" fontId="11" fillId="0" borderId="1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9" fillId="3" borderId="1" xfId="0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99"/>
  <sheetViews>
    <sheetView showGridLines="0" tabSelected="1" topLeftCell="A42" workbookViewId="0">
      <selection activeCell="H48" sqref="H48"/>
    </sheetView>
  </sheetViews>
  <sheetFormatPr baseColWidth="10" defaultColWidth="11.44140625" defaultRowHeight="14.4" x14ac:dyDescent="0.3"/>
  <cols>
    <col min="1" max="1" width="10.88671875" style="1"/>
    <col min="2" max="2" width="36.109375" customWidth="1"/>
    <col min="3" max="3" width="32" customWidth="1"/>
    <col min="4" max="4" width="18.109375" customWidth="1"/>
    <col min="5" max="5" width="15.88671875" customWidth="1"/>
  </cols>
  <sheetData>
    <row r="2" spans="1:8" ht="21" x14ac:dyDescent="0.4">
      <c r="A2" s="4"/>
      <c r="B2" s="5" t="s">
        <v>0</v>
      </c>
      <c r="C2" s="6"/>
      <c r="D2" s="6"/>
      <c r="F2" s="6"/>
    </row>
    <row r="3" spans="1:8" ht="21" x14ac:dyDescent="0.4">
      <c r="A3" s="4"/>
      <c r="B3" s="5" t="s">
        <v>1</v>
      </c>
      <c r="C3" s="6"/>
      <c r="D3" s="6"/>
      <c r="F3" s="6"/>
      <c r="H3" s="3"/>
    </row>
    <row r="4" spans="1:8" ht="21" x14ac:dyDescent="0.4">
      <c r="A4" s="4"/>
      <c r="B4" s="5" t="s">
        <v>2</v>
      </c>
      <c r="C4" s="6"/>
      <c r="D4" s="6"/>
      <c r="F4" s="6"/>
      <c r="H4" s="3"/>
    </row>
    <row r="5" spans="1:8" ht="15.6" x14ac:dyDescent="0.3">
      <c r="A5" s="4"/>
      <c r="B5" s="7" t="s">
        <v>3</v>
      </c>
      <c r="C5" s="6"/>
      <c r="D5" s="6"/>
      <c r="F5" s="6"/>
      <c r="H5" s="3"/>
    </row>
    <row r="6" spans="1:8" ht="15.6" x14ac:dyDescent="0.3">
      <c r="A6" s="4"/>
      <c r="B6" s="7" t="s">
        <v>4</v>
      </c>
      <c r="C6" s="6"/>
      <c r="D6" s="6"/>
      <c r="F6" s="6"/>
      <c r="H6" s="3"/>
    </row>
    <row r="7" spans="1:8" ht="15.6" x14ac:dyDescent="0.3">
      <c r="A7" s="4"/>
      <c r="B7" s="7"/>
      <c r="C7" s="6"/>
      <c r="D7" s="6"/>
      <c r="F7" s="6"/>
      <c r="H7" s="3"/>
    </row>
    <row r="8" spans="1:8" ht="15.6" x14ac:dyDescent="0.3">
      <c r="A8" s="4"/>
      <c r="B8" s="7" t="s">
        <v>5</v>
      </c>
      <c r="C8" s="6"/>
      <c r="D8" s="6"/>
      <c r="F8" s="6"/>
      <c r="H8" s="3"/>
    </row>
    <row r="9" spans="1:8" ht="15.6" x14ac:dyDescent="0.3">
      <c r="A9" s="4"/>
      <c r="B9" s="7"/>
      <c r="C9" s="6"/>
      <c r="D9" s="6"/>
      <c r="F9" s="6"/>
      <c r="H9" s="3"/>
    </row>
    <row r="10" spans="1:8" x14ac:dyDescent="0.3">
      <c r="A10" s="4"/>
      <c r="B10" s="6" t="s">
        <v>6</v>
      </c>
      <c r="C10" s="6"/>
      <c r="D10" s="6"/>
      <c r="F10" s="6"/>
      <c r="H10" s="3"/>
    </row>
    <row r="11" spans="1:8" x14ac:dyDescent="0.3">
      <c r="A11" s="4"/>
      <c r="B11" s="6"/>
      <c r="C11" s="6"/>
      <c r="D11" s="6"/>
      <c r="F11" s="6"/>
      <c r="H11" s="3"/>
    </row>
    <row r="12" spans="1:8" x14ac:dyDescent="0.3">
      <c r="A12" s="4" t="s">
        <v>7</v>
      </c>
      <c r="B12" s="8" t="s">
        <v>8</v>
      </c>
      <c r="C12" s="9"/>
      <c r="D12" s="9"/>
      <c r="E12" s="42"/>
      <c r="F12" s="10" t="s">
        <v>97</v>
      </c>
    </row>
    <row r="13" spans="1:8" x14ac:dyDescent="0.3">
      <c r="A13" s="4"/>
      <c r="B13" s="8"/>
      <c r="C13" s="9"/>
      <c r="D13" s="9" t="s">
        <v>9</v>
      </c>
      <c r="E13" s="42"/>
      <c r="F13" s="10"/>
    </row>
    <row r="14" spans="1:8" x14ac:dyDescent="0.3">
      <c r="A14" s="4"/>
      <c r="B14" s="9" t="s">
        <v>10</v>
      </c>
      <c r="C14" s="9" t="s">
        <v>11</v>
      </c>
      <c r="D14" s="9" t="s">
        <v>12</v>
      </c>
      <c r="E14" s="42" t="s">
        <v>13</v>
      </c>
      <c r="F14" s="10"/>
      <c r="H14" s="3"/>
    </row>
    <row r="15" spans="1:8" x14ac:dyDescent="0.3">
      <c r="A15" s="4"/>
      <c r="B15" s="11" t="s">
        <v>14</v>
      </c>
      <c r="C15" s="11" t="s">
        <v>15</v>
      </c>
      <c r="D15" s="12"/>
      <c r="E15" s="43"/>
      <c r="F15" s="11">
        <f>E15*100</f>
        <v>0</v>
      </c>
    </row>
    <row r="16" spans="1:8" x14ac:dyDescent="0.3">
      <c r="A16" s="4"/>
      <c r="B16" s="11" t="s">
        <v>16</v>
      </c>
      <c r="C16" s="11" t="s">
        <v>17</v>
      </c>
      <c r="D16" s="12"/>
      <c r="E16" s="43"/>
      <c r="F16" s="11">
        <f t="shared" ref="F16:F20" si="0">E16*100</f>
        <v>0</v>
      </c>
    </row>
    <row r="17" spans="1:6" x14ac:dyDescent="0.3">
      <c r="A17" s="4"/>
      <c r="B17" s="11" t="s">
        <v>18</v>
      </c>
      <c r="C17" s="11" t="s">
        <v>19</v>
      </c>
      <c r="D17" s="12"/>
      <c r="E17" s="43"/>
      <c r="F17" s="11">
        <f t="shared" si="0"/>
        <v>0</v>
      </c>
    </row>
    <row r="18" spans="1:6" x14ac:dyDescent="0.3">
      <c r="A18" s="4"/>
      <c r="B18" s="11" t="s">
        <v>20</v>
      </c>
      <c r="C18" s="11" t="s">
        <v>15</v>
      </c>
      <c r="D18" s="12"/>
      <c r="E18" s="43"/>
      <c r="F18" s="11">
        <f t="shared" si="0"/>
        <v>0</v>
      </c>
    </row>
    <row r="19" spans="1:6" x14ac:dyDescent="0.3">
      <c r="A19" s="4"/>
      <c r="B19" s="11" t="s">
        <v>21</v>
      </c>
      <c r="C19" s="11" t="s">
        <v>22</v>
      </c>
      <c r="D19" s="12"/>
      <c r="E19" s="43"/>
      <c r="F19" s="11">
        <f t="shared" si="0"/>
        <v>0</v>
      </c>
    </row>
    <row r="20" spans="1:6" x14ac:dyDescent="0.3">
      <c r="A20" s="4"/>
      <c r="B20" s="11" t="s">
        <v>23</v>
      </c>
      <c r="C20" s="11" t="s">
        <v>24</v>
      </c>
      <c r="D20" s="12"/>
      <c r="E20" s="43"/>
      <c r="F20" s="11">
        <f t="shared" si="0"/>
        <v>0</v>
      </c>
    </row>
    <row r="21" spans="1:6" ht="18" x14ac:dyDescent="0.35">
      <c r="A21" s="4"/>
      <c r="B21" s="56" t="s">
        <v>100</v>
      </c>
      <c r="C21" s="11"/>
      <c r="D21" s="12"/>
      <c r="E21" s="43"/>
      <c r="F21" s="11">
        <f>SUM(F15:F20)</f>
        <v>0</v>
      </c>
    </row>
    <row r="22" spans="1:6" x14ac:dyDescent="0.3">
      <c r="A22" s="4"/>
      <c r="B22" s="6"/>
      <c r="C22" s="6"/>
      <c r="D22" s="6"/>
      <c r="F22" s="6"/>
    </row>
    <row r="23" spans="1:6" x14ac:dyDescent="0.3">
      <c r="A23" s="4"/>
      <c r="B23" s="6"/>
      <c r="C23" s="6"/>
      <c r="D23" s="6"/>
      <c r="F23" s="6"/>
    </row>
    <row r="24" spans="1:6" x14ac:dyDescent="0.3">
      <c r="A24" s="4" t="s">
        <v>25</v>
      </c>
      <c r="B24" s="8" t="s">
        <v>26</v>
      </c>
      <c r="C24" s="9"/>
      <c r="D24" s="9"/>
      <c r="E24" s="44"/>
      <c r="F24" s="10" t="s">
        <v>97</v>
      </c>
    </row>
    <row r="25" spans="1:6" x14ac:dyDescent="0.3">
      <c r="A25" s="4"/>
      <c r="B25" s="8"/>
      <c r="C25" s="9"/>
      <c r="D25" s="9" t="s">
        <v>27</v>
      </c>
      <c r="E25" s="44"/>
      <c r="F25" s="10"/>
    </row>
    <row r="26" spans="1:6" x14ac:dyDescent="0.3">
      <c r="A26" s="4"/>
      <c r="B26" s="9" t="s">
        <v>10</v>
      </c>
      <c r="C26" s="9" t="s">
        <v>11</v>
      </c>
      <c r="D26" s="9" t="s">
        <v>28</v>
      </c>
      <c r="E26" s="44" t="s">
        <v>13</v>
      </c>
      <c r="F26" s="10"/>
    </row>
    <row r="27" spans="1:6" x14ac:dyDescent="0.3">
      <c r="A27" s="4"/>
      <c r="B27" s="11" t="s">
        <v>29</v>
      </c>
      <c r="C27" s="11" t="s">
        <v>30</v>
      </c>
      <c r="D27" s="12"/>
      <c r="E27" s="45"/>
      <c r="F27" s="11">
        <f>E27*100</f>
        <v>0</v>
      </c>
    </row>
    <row r="28" spans="1:6" x14ac:dyDescent="0.3">
      <c r="A28" s="4"/>
      <c r="B28" s="11" t="s">
        <v>31</v>
      </c>
      <c r="C28" s="11" t="s">
        <v>30</v>
      </c>
      <c r="D28" s="12"/>
      <c r="E28" s="45"/>
      <c r="F28" s="11">
        <f t="shared" ref="F28:F42" si="1">E28*100</f>
        <v>0</v>
      </c>
    </row>
    <row r="29" spans="1:6" x14ac:dyDescent="0.3">
      <c r="A29" s="4"/>
      <c r="B29" s="11" t="s">
        <v>32</v>
      </c>
      <c r="C29" s="11" t="s">
        <v>30</v>
      </c>
      <c r="D29" s="12"/>
      <c r="E29" s="45"/>
      <c r="F29" s="11">
        <f t="shared" si="1"/>
        <v>0</v>
      </c>
    </row>
    <row r="30" spans="1:6" x14ac:dyDescent="0.3">
      <c r="A30" s="4"/>
      <c r="B30" s="11" t="s">
        <v>33</v>
      </c>
      <c r="C30" s="11" t="s">
        <v>34</v>
      </c>
      <c r="D30" s="12"/>
      <c r="E30" s="45"/>
      <c r="F30" s="11">
        <f t="shared" si="1"/>
        <v>0</v>
      </c>
    </row>
    <row r="31" spans="1:6" x14ac:dyDescent="0.3">
      <c r="A31" s="4"/>
      <c r="B31" s="11" t="s">
        <v>35</v>
      </c>
      <c r="C31" s="11" t="s">
        <v>30</v>
      </c>
      <c r="D31" s="12"/>
      <c r="E31" s="45"/>
      <c r="F31" s="11">
        <f t="shared" si="1"/>
        <v>0</v>
      </c>
    </row>
    <row r="32" spans="1:6" x14ac:dyDescent="0.3">
      <c r="A32" s="4"/>
      <c r="B32" s="11" t="s">
        <v>36</v>
      </c>
      <c r="C32" s="11" t="s">
        <v>37</v>
      </c>
      <c r="D32" s="12"/>
      <c r="E32" s="45"/>
      <c r="F32" s="11">
        <f t="shared" si="1"/>
        <v>0</v>
      </c>
    </row>
    <row r="33" spans="1:6" x14ac:dyDescent="0.3">
      <c r="A33" s="4"/>
      <c r="B33" s="11" t="s">
        <v>38</v>
      </c>
      <c r="C33" s="11" t="s">
        <v>30</v>
      </c>
      <c r="D33" s="12"/>
      <c r="E33" s="45"/>
      <c r="F33" s="11">
        <f t="shared" si="1"/>
        <v>0</v>
      </c>
    </row>
    <row r="34" spans="1:6" ht="14.4" customHeight="1" x14ac:dyDescent="0.3">
      <c r="A34" s="4"/>
      <c r="B34" s="11" t="s">
        <v>39</v>
      </c>
      <c r="C34" s="11" t="s">
        <v>34</v>
      </c>
      <c r="D34" s="12"/>
      <c r="E34" s="45"/>
      <c r="F34" s="11">
        <f t="shared" si="1"/>
        <v>0</v>
      </c>
    </row>
    <row r="35" spans="1:6" ht="15" customHeight="1" x14ac:dyDescent="0.3">
      <c r="A35" s="4"/>
      <c r="B35" s="11" t="s">
        <v>40</v>
      </c>
      <c r="C35" s="11" t="s">
        <v>41</v>
      </c>
      <c r="D35" s="12"/>
      <c r="E35" s="45"/>
      <c r="F35" s="11">
        <f t="shared" si="1"/>
        <v>0</v>
      </c>
    </row>
    <row r="36" spans="1:6" x14ac:dyDescent="0.3">
      <c r="A36" s="4"/>
      <c r="B36" s="11" t="s">
        <v>42</v>
      </c>
      <c r="C36" s="11" t="s">
        <v>41</v>
      </c>
      <c r="D36" s="12"/>
      <c r="E36" s="45"/>
      <c r="F36" s="11">
        <f t="shared" si="1"/>
        <v>0</v>
      </c>
    </row>
    <row r="37" spans="1:6" x14ac:dyDescent="0.3">
      <c r="A37" s="4"/>
      <c r="B37" s="11" t="s">
        <v>43</v>
      </c>
      <c r="C37" s="11" t="s">
        <v>41</v>
      </c>
      <c r="D37" s="12"/>
      <c r="E37" s="45"/>
      <c r="F37" s="11">
        <f t="shared" si="1"/>
        <v>0</v>
      </c>
    </row>
    <row r="38" spans="1:6" x14ac:dyDescent="0.3">
      <c r="A38" s="4"/>
      <c r="B38" s="13" t="s">
        <v>44</v>
      </c>
      <c r="C38" s="13" t="s">
        <v>41</v>
      </c>
      <c r="D38" s="14"/>
      <c r="E38" s="46"/>
      <c r="F38" s="11">
        <f t="shared" si="1"/>
        <v>0</v>
      </c>
    </row>
    <row r="39" spans="1:6" x14ac:dyDescent="0.3">
      <c r="A39" s="4"/>
      <c r="B39" s="15" t="s">
        <v>45</v>
      </c>
      <c r="C39" s="15" t="s">
        <v>41</v>
      </c>
      <c r="D39" s="15"/>
      <c r="E39" s="47"/>
      <c r="F39" s="11">
        <f t="shared" si="1"/>
        <v>0</v>
      </c>
    </row>
    <row r="40" spans="1:6" x14ac:dyDescent="0.3">
      <c r="A40" s="4"/>
      <c r="B40" s="17" t="s">
        <v>46</v>
      </c>
      <c r="C40" s="17" t="s">
        <v>41</v>
      </c>
      <c r="D40" s="17"/>
      <c r="E40" s="48"/>
      <c r="F40" s="11">
        <f t="shared" si="1"/>
        <v>0</v>
      </c>
    </row>
    <row r="41" spans="1:6" x14ac:dyDescent="0.3">
      <c r="A41" s="4"/>
      <c r="B41" s="16"/>
      <c r="C41" s="18"/>
      <c r="D41" s="18"/>
      <c r="E41" s="49"/>
      <c r="F41" s="11"/>
    </row>
    <row r="42" spans="1:6" x14ac:dyDescent="0.3">
      <c r="A42" s="4"/>
      <c r="B42" s="19" t="s">
        <v>47</v>
      </c>
      <c r="C42" s="6"/>
      <c r="D42" s="20"/>
      <c r="F42" s="13">
        <f t="shared" si="1"/>
        <v>0</v>
      </c>
    </row>
    <row r="43" spans="1:6" ht="15.6" x14ac:dyDescent="0.3">
      <c r="A43" s="4"/>
      <c r="B43" s="57" t="s">
        <v>100</v>
      </c>
      <c r="C43" s="11"/>
      <c r="D43" s="11"/>
      <c r="E43" s="43"/>
      <c r="F43" s="11">
        <f>SUM(F27:F42)</f>
        <v>0</v>
      </c>
    </row>
    <row r="44" spans="1:6" x14ac:dyDescent="0.3">
      <c r="A44" s="4"/>
      <c r="B44" s="6"/>
      <c r="C44" s="6"/>
      <c r="D44" s="6"/>
      <c r="F44" s="6"/>
    </row>
    <row r="45" spans="1:6" x14ac:dyDescent="0.3">
      <c r="A45" s="4"/>
      <c r="B45" s="6"/>
      <c r="C45" s="6"/>
      <c r="D45" s="6"/>
      <c r="F45" s="6"/>
    </row>
    <row r="46" spans="1:6" x14ac:dyDescent="0.3">
      <c r="A46" s="4"/>
      <c r="B46" s="6"/>
      <c r="C46" s="6"/>
      <c r="D46" s="6"/>
      <c r="F46" s="6"/>
    </row>
    <row r="47" spans="1:6" x14ac:dyDescent="0.3">
      <c r="A47" s="4" t="s">
        <v>48</v>
      </c>
      <c r="B47" s="8" t="s">
        <v>49</v>
      </c>
      <c r="C47" s="8"/>
      <c r="D47" s="8"/>
      <c r="E47" s="50" t="s">
        <v>50</v>
      </c>
      <c r="F47" s="10" t="s">
        <v>97</v>
      </c>
    </row>
    <row r="48" spans="1:6" x14ac:dyDescent="0.3">
      <c r="A48" s="4"/>
      <c r="B48" s="11" t="s">
        <v>51</v>
      </c>
      <c r="C48" s="11"/>
      <c r="D48" s="9"/>
      <c r="E48" s="51"/>
      <c r="F48" s="12">
        <f>E48*100</f>
        <v>0</v>
      </c>
    </row>
    <row r="49" spans="1:6" x14ac:dyDescent="0.3">
      <c r="A49" s="4"/>
      <c r="B49" s="12" t="s">
        <v>52</v>
      </c>
      <c r="C49" s="12"/>
      <c r="D49" s="9"/>
      <c r="E49" s="43"/>
      <c r="F49" s="12">
        <f t="shared" ref="F49:F52" si="2">E49*100</f>
        <v>0</v>
      </c>
    </row>
    <row r="50" spans="1:6" x14ac:dyDescent="0.3">
      <c r="A50" s="4"/>
      <c r="B50" s="12" t="s">
        <v>53</v>
      </c>
      <c r="C50" s="12"/>
      <c r="D50" s="9"/>
      <c r="E50" s="51"/>
      <c r="F50" s="12">
        <f t="shared" si="2"/>
        <v>0</v>
      </c>
    </row>
    <row r="51" spans="1:6" x14ac:dyDescent="0.3">
      <c r="A51" s="4"/>
      <c r="B51" s="12" t="s">
        <v>54</v>
      </c>
      <c r="C51" s="12"/>
      <c r="D51" s="9"/>
      <c r="E51" s="43"/>
      <c r="F51" s="12">
        <f t="shared" si="2"/>
        <v>0</v>
      </c>
    </row>
    <row r="52" spans="1:6" x14ac:dyDescent="0.3">
      <c r="A52" s="4"/>
      <c r="B52" s="13" t="s">
        <v>55</v>
      </c>
      <c r="C52" s="13"/>
      <c r="D52" s="21"/>
      <c r="E52" s="52"/>
      <c r="F52" s="12">
        <f t="shared" si="2"/>
        <v>0</v>
      </c>
    </row>
    <row r="53" spans="1:6" x14ac:dyDescent="0.3">
      <c r="A53" s="4"/>
      <c r="B53" s="12" t="s">
        <v>56</v>
      </c>
      <c r="C53" s="22"/>
      <c r="D53" s="22"/>
      <c r="E53" s="53"/>
      <c r="F53" s="11"/>
    </row>
    <row r="54" spans="1:6" ht="15.6" x14ac:dyDescent="0.3">
      <c r="A54" s="4"/>
      <c r="B54" s="58" t="s">
        <v>100</v>
      </c>
      <c r="C54" s="11"/>
      <c r="D54" s="11"/>
      <c r="E54" s="43"/>
      <c r="F54" s="11">
        <f>SUM(F48:F52)</f>
        <v>0</v>
      </c>
    </row>
    <row r="55" spans="1:6" x14ac:dyDescent="0.3">
      <c r="A55" s="4"/>
      <c r="B55" s="23"/>
      <c r="C55" s="6"/>
      <c r="D55" s="6"/>
      <c r="F55" s="6"/>
    </row>
    <row r="56" spans="1:6" x14ac:dyDescent="0.3">
      <c r="A56" s="4"/>
      <c r="B56" s="6"/>
      <c r="C56" s="6"/>
      <c r="D56" s="6"/>
      <c r="F56" s="6"/>
    </row>
    <row r="57" spans="1:6" x14ac:dyDescent="0.3">
      <c r="A57" s="4" t="s">
        <v>57</v>
      </c>
      <c r="B57" s="8" t="s">
        <v>58</v>
      </c>
      <c r="C57" s="8" t="s">
        <v>50</v>
      </c>
      <c r="D57" s="9" t="s">
        <v>98</v>
      </c>
      <c r="F57" s="6"/>
    </row>
    <row r="58" spans="1:6" x14ac:dyDescent="0.3">
      <c r="A58" s="4"/>
      <c r="B58" s="11" t="s">
        <v>59</v>
      </c>
      <c r="C58" s="11"/>
      <c r="D58" s="11">
        <f>C58*100</f>
        <v>0</v>
      </c>
      <c r="F58" s="6"/>
    </row>
    <row r="59" spans="1:6" x14ac:dyDescent="0.3">
      <c r="A59" s="4"/>
      <c r="B59" s="11" t="s">
        <v>60</v>
      </c>
      <c r="C59" s="11"/>
      <c r="D59" s="11">
        <f t="shared" ref="D59:D60" si="3">C59*100</f>
        <v>0</v>
      </c>
      <c r="F59" s="6"/>
    </row>
    <row r="60" spans="1:6" x14ac:dyDescent="0.3">
      <c r="A60" s="4"/>
      <c r="B60" s="11" t="s">
        <v>61</v>
      </c>
      <c r="C60" s="11"/>
      <c r="D60" s="11">
        <f t="shared" si="3"/>
        <v>0</v>
      </c>
      <c r="F60" s="6"/>
    </row>
    <row r="61" spans="1:6" ht="15.6" x14ac:dyDescent="0.3">
      <c r="A61" s="4"/>
      <c r="B61" s="57" t="s">
        <v>100</v>
      </c>
      <c r="C61" s="11"/>
      <c r="D61" s="11">
        <f>SUM(D58:D60)</f>
        <v>0</v>
      </c>
      <c r="F61" s="6"/>
    </row>
    <row r="62" spans="1:6" x14ac:dyDescent="0.3">
      <c r="A62" s="4"/>
      <c r="B62" s="6"/>
      <c r="C62" s="6"/>
      <c r="D62" s="6"/>
      <c r="F62" s="6"/>
    </row>
    <row r="63" spans="1:6" x14ac:dyDescent="0.3">
      <c r="A63" s="4"/>
      <c r="B63" s="6"/>
      <c r="C63" s="6"/>
      <c r="D63" s="6"/>
      <c r="F63" s="6"/>
    </row>
    <row r="64" spans="1:6" s="2" customFormat="1" ht="21" x14ac:dyDescent="0.4">
      <c r="A64" s="24"/>
      <c r="B64" s="25" t="s">
        <v>99</v>
      </c>
      <c r="C64" s="25"/>
      <c r="D64" s="25"/>
      <c r="E64" s="54"/>
      <c r="F64" s="25">
        <f>F21+F43+F54+D61</f>
        <v>0</v>
      </c>
    </row>
    <row r="65" spans="1:6" s="2" customFormat="1" ht="21" x14ac:dyDescent="0.4">
      <c r="A65" s="24"/>
      <c r="B65" s="5"/>
      <c r="C65" s="5"/>
      <c r="D65" s="5"/>
      <c r="F65" s="5"/>
    </row>
    <row r="66" spans="1:6" s="2" customFormat="1" ht="21" x14ac:dyDescent="0.4">
      <c r="A66" s="24"/>
      <c r="B66" s="5"/>
      <c r="C66" s="5"/>
      <c r="D66" s="5"/>
      <c r="F66" s="5"/>
    </row>
    <row r="67" spans="1:6" x14ac:dyDescent="0.3">
      <c r="A67" s="4"/>
      <c r="B67" s="6"/>
      <c r="C67" s="6"/>
      <c r="D67" s="6"/>
      <c r="F67" s="6"/>
    </row>
    <row r="68" spans="1:6" x14ac:dyDescent="0.3">
      <c r="A68" s="4" t="s">
        <v>62</v>
      </c>
      <c r="B68" s="26" t="s">
        <v>63</v>
      </c>
      <c r="C68" s="26" t="s">
        <v>64</v>
      </c>
      <c r="D68" s="6"/>
      <c r="F68" s="6"/>
    </row>
    <row r="69" spans="1:6" ht="43.2" x14ac:dyDescent="0.3">
      <c r="A69" s="4"/>
      <c r="B69" s="27" t="s">
        <v>65</v>
      </c>
      <c r="C69" s="12"/>
      <c r="D69" s="6"/>
      <c r="F69" s="6"/>
    </row>
    <row r="70" spans="1:6" x14ac:dyDescent="0.3">
      <c r="A70" s="4"/>
      <c r="B70" s="6"/>
      <c r="C70" s="6"/>
      <c r="D70" s="6"/>
      <c r="F70" s="6"/>
    </row>
    <row r="71" spans="1:6" x14ac:dyDescent="0.3">
      <c r="A71" s="4"/>
      <c r="B71" s="6"/>
      <c r="C71" s="6"/>
      <c r="D71" s="6"/>
      <c r="F71" s="6"/>
    </row>
    <row r="72" spans="1:6" x14ac:dyDescent="0.3">
      <c r="A72" s="4"/>
      <c r="B72" s="6"/>
      <c r="C72" s="6"/>
      <c r="D72" s="6"/>
      <c r="F72" s="6"/>
    </row>
    <row r="73" spans="1:6" x14ac:dyDescent="0.3">
      <c r="A73" s="4"/>
      <c r="B73" s="6"/>
      <c r="C73" s="6"/>
      <c r="D73" s="6"/>
      <c r="F73" s="6"/>
    </row>
    <row r="74" spans="1:6" x14ac:dyDescent="0.3">
      <c r="A74" s="4"/>
      <c r="B74" s="6"/>
      <c r="C74" s="6"/>
      <c r="D74" s="6"/>
      <c r="F74" s="6"/>
    </row>
    <row r="75" spans="1:6" ht="23.4" x14ac:dyDescent="0.3">
      <c r="A75" s="4"/>
      <c r="B75" s="28" t="s">
        <v>66</v>
      </c>
      <c r="C75" s="6"/>
      <c r="D75" s="6"/>
      <c r="F75" s="6"/>
    </row>
    <row r="76" spans="1:6" ht="47.25" customHeight="1" x14ac:dyDescent="0.3">
      <c r="A76" s="4"/>
      <c r="B76" s="29" t="s">
        <v>67</v>
      </c>
      <c r="C76" s="6"/>
      <c r="D76" s="6"/>
      <c r="F76" s="6"/>
    </row>
    <row r="77" spans="1:6" x14ac:dyDescent="0.3">
      <c r="A77" s="4"/>
      <c r="B77" s="30" t="s">
        <v>68</v>
      </c>
      <c r="C77" s="31"/>
      <c r="D77" s="6"/>
      <c r="F77" s="6"/>
    </row>
    <row r="78" spans="1:6" x14ac:dyDescent="0.3">
      <c r="A78" s="4"/>
      <c r="B78" s="32" t="s">
        <v>69</v>
      </c>
      <c r="C78" s="33">
        <v>6</v>
      </c>
      <c r="D78" s="6"/>
      <c r="F78" s="6"/>
    </row>
    <row r="79" spans="1:6" x14ac:dyDescent="0.3">
      <c r="A79" s="4"/>
      <c r="B79" s="32" t="s">
        <v>70</v>
      </c>
      <c r="C79" s="33">
        <v>3</v>
      </c>
      <c r="D79" s="6"/>
      <c r="F79" s="6"/>
    </row>
    <row r="80" spans="1:6" x14ac:dyDescent="0.3">
      <c r="A80" s="4"/>
      <c r="B80" s="32" t="s">
        <v>71</v>
      </c>
      <c r="C80" s="33">
        <v>65</v>
      </c>
      <c r="D80" s="6"/>
      <c r="F80" s="6"/>
    </row>
    <row r="81" spans="1:6" x14ac:dyDescent="0.3">
      <c r="A81" s="4"/>
      <c r="B81" s="32" t="s">
        <v>72</v>
      </c>
      <c r="C81" s="33">
        <v>5</v>
      </c>
      <c r="D81" s="6"/>
      <c r="F81" s="6"/>
    </row>
    <row r="82" spans="1:6" x14ac:dyDescent="0.3">
      <c r="A82" s="4"/>
      <c r="B82" s="32" t="s">
        <v>73</v>
      </c>
      <c r="C82" s="33" t="s">
        <v>74</v>
      </c>
      <c r="D82" s="6"/>
      <c r="F82" s="6"/>
    </row>
    <row r="83" spans="1:6" x14ac:dyDescent="0.3">
      <c r="A83" s="4"/>
      <c r="B83" s="34" t="s">
        <v>75</v>
      </c>
      <c r="C83" s="35" t="s">
        <v>76</v>
      </c>
      <c r="D83" s="6"/>
      <c r="F83" s="6"/>
    </row>
    <row r="84" spans="1:6" ht="16.5" customHeight="1" x14ac:dyDescent="0.3">
      <c r="A84" s="4"/>
      <c r="B84" s="36" t="s">
        <v>77</v>
      </c>
      <c r="C84" s="36"/>
      <c r="D84" s="6"/>
      <c r="F84" s="6"/>
    </row>
    <row r="85" spans="1:6" x14ac:dyDescent="0.3">
      <c r="A85" s="4"/>
      <c r="B85" s="37" t="s">
        <v>78</v>
      </c>
      <c r="C85" s="33">
        <v>4</v>
      </c>
      <c r="D85" s="6"/>
      <c r="F85" s="6"/>
    </row>
    <row r="86" spans="1:6" x14ac:dyDescent="0.3">
      <c r="A86" s="4"/>
      <c r="B86" s="32" t="s">
        <v>79</v>
      </c>
      <c r="C86" s="33">
        <v>1</v>
      </c>
      <c r="D86" s="6"/>
      <c r="F86" s="6"/>
    </row>
    <row r="87" spans="1:6" x14ac:dyDescent="0.3">
      <c r="A87" s="4"/>
      <c r="B87" s="32" t="s">
        <v>80</v>
      </c>
      <c r="C87" s="33">
        <v>1</v>
      </c>
      <c r="D87" s="6"/>
      <c r="F87" s="6"/>
    </row>
    <row r="88" spans="1:6" ht="18" x14ac:dyDescent="0.3">
      <c r="A88" s="4"/>
      <c r="B88" s="55"/>
      <c r="C88" s="55"/>
      <c r="D88" s="6"/>
      <c r="F88" s="6"/>
    </row>
    <row r="89" spans="1:6" x14ac:dyDescent="0.3">
      <c r="A89" s="4"/>
      <c r="B89" s="36" t="s">
        <v>81</v>
      </c>
      <c r="C89" s="38" t="s">
        <v>82</v>
      </c>
      <c r="D89" s="6"/>
      <c r="F89" s="6"/>
    </row>
    <row r="90" spans="1:6" ht="28.8" x14ac:dyDescent="0.3">
      <c r="A90" s="4"/>
      <c r="B90" s="36" t="s">
        <v>83</v>
      </c>
      <c r="C90" s="38" t="s">
        <v>84</v>
      </c>
      <c r="D90" s="6"/>
      <c r="F90" s="6"/>
    </row>
    <row r="91" spans="1:6" ht="28.8" x14ac:dyDescent="0.3">
      <c r="A91" s="4"/>
      <c r="B91" s="36" t="s">
        <v>85</v>
      </c>
      <c r="C91" s="38" t="s">
        <v>86</v>
      </c>
      <c r="D91" s="6"/>
      <c r="F91" s="6"/>
    </row>
    <row r="92" spans="1:6" x14ac:dyDescent="0.3">
      <c r="A92" s="4"/>
      <c r="B92" s="36" t="s">
        <v>87</v>
      </c>
      <c r="C92" s="38" t="s">
        <v>88</v>
      </c>
      <c r="D92" s="6"/>
      <c r="F92" s="6"/>
    </row>
    <row r="93" spans="1:6" ht="28.8" x14ac:dyDescent="0.3">
      <c r="A93" s="4"/>
      <c r="B93" s="36" t="s">
        <v>89</v>
      </c>
      <c r="C93" s="38" t="s">
        <v>90</v>
      </c>
      <c r="D93" s="6"/>
      <c r="F93" s="6"/>
    </row>
    <row r="94" spans="1:6" x14ac:dyDescent="0.3">
      <c r="A94" s="4"/>
      <c r="B94" s="36" t="s">
        <v>91</v>
      </c>
      <c r="C94" s="39" t="s">
        <v>92</v>
      </c>
      <c r="D94" s="6"/>
      <c r="F94" s="6"/>
    </row>
    <row r="95" spans="1:6" x14ac:dyDescent="0.3">
      <c r="A95" s="4"/>
      <c r="B95" s="40"/>
      <c r="C95" s="41" t="s">
        <v>93</v>
      </c>
      <c r="D95" s="6"/>
      <c r="F95" s="6"/>
    </row>
    <row r="96" spans="1:6" x14ac:dyDescent="0.3">
      <c r="A96" s="4"/>
      <c r="B96" s="6"/>
      <c r="C96" s="6"/>
      <c r="D96" s="6"/>
      <c r="F96" s="6"/>
    </row>
    <row r="97" spans="1:6" x14ac:dyDescent="0.3">
      <c r="A97" s="4"/>
      <c r="B97" s="6" t="s">
        <v>94</v>
      </c>
      <c r="C97" s="6"/>
      <c r="D97" s="6"/>
      <c r="F97" s="6"/>
    </row>
    <row r="98" spans="1:6" x14ac:dyDescent="0.3">
      <c r="A98" s="4"/>
      <c r="B98" s="6" t="s">
        <v>95</v>
      </c>
      <c r="C98" s="6"/>
      <c r="D98" s="6"/>
      <c r="F98" s="6"/>
    </row>
    <row r="99" spans="1:6" x14ac:dyDescent="0.3">
      <c r="A99" s="4"/>
      <c r="B99" s="6" t="s">
        <v>96</v>
      </c>
      <c r="C99" s="6"/>
      <c r="D99" s="6"/>
      <c r="F99" s="6"/>
    </row>
  </sheetData>
  <sheetProtection sheet="1" objects="1" scenarios="1" formatCells="0" formatColumns="0" formatRows="0" sort="0" autoFilter="0"/>
  <mergeCells count="1">
    <mergeCell ref="B88:C88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108a5c1-8069-4fdb-9f7d-df95ac9a1cc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C788F175F23E4F8DF87A8E6BA0305E" ma:contentTypeVersion="4" ma:contentTypeDescription="Opprett et nytt dokument." ma:contentTypeScope="" ma:versionID="d42ac984f0f18b16a57eab070e4c9f10">
  <xsd:schema xmlns:xsd="http://www.w3.org/2001/XMLSchema" xmlns:xs="http://www.w3.org/2001/XMLSchema" xmlns:p="http://schemas.microsoft.com/office/2006/metadata/properties" xmlns:ns2="7edfa76e-47de-418c-b0e9-20a0df544583" xmlns:ns3="9108a5c1-8069-4fdb-9f7d-df95ac9a1cc0" targetNamespace="http://schemas.microsoft.com/office/2006/metadata/properties" ma:root="true" ma:fieldsID="04f2ca1ae6d812d26538a1335562301c" ns2:_="" ns3:_="">
    <xsd:import namespace="7edfa76e-47de-418c-b0e9-20a0df544583"/>
    <xsd:import namespace="9108a5c1-8069-4fdb-9f7d-df95ac9a1c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fa76e-47de-418c-b0e9-20a0df544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8a5c1-8069-4fdb-9f7d-df95ac9a1cc0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11" nillable="true" ma:displayName="Godkjenningsstatus" ma:internalName="Godkjennings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493730-630F-4ACF-8FE1-866127E78886}">
  <ds:schemaRefs>
    <ds:schemaRef ds:uri="7edfa76e-47de-418c-b0e9-20a0df544583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9108a5c1-8069-4fdb-9f7d-df95ac9a1cc0"/>
  </ds:schemaRefs>
</ds:datastoreItem>
</file>

<file path=customXml/itemProps2.xml><?xml version="1.0" encoding="utf-8"?>
<ds:datastoreItem xmlns:ds="http://schemas.openxmlformats.org/officeDocument/2006/customXml" ds:itemID="{B5F19CC7-ACBF-4E34-A7E7-4077351AA3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fa76e-47de-418c-b0e9-20a0df544583"/>
    <ds:schemaRef ds:uri="9108a5c1-8069-4fdb-9f7d-df95ac9a1c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6B6C13-D982-4167-9715-FD0EAFA57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Stortinget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Kerby Karen</dc:creator>
  <cp:keywords/>
  <dc:description/>
  <cp:lastModifiedBy>Gunn Anny Lauvnes</cp:lastModifiedBy>
  <cp:revision/>
  <dcterms:created xsi:type="dcterms:W3CDTF">2017-12-08T13:14:15Z</dcterms:created>
  <dcterms:modified xsi:type="dcterms:W3CDTF">2026-05-11T11:59:30Z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0x010100F5C788F175F23E4F8DF87A8E6BA0305E</vt:lpwstr>
  </property>
  <property fmtid="{D5CDD505-2E9C-101B-9397-08002B2CF9AE}" pid="3" name="Document Owner">
    <vt:lpwstr>170;#Seksjon for innkjøp|7394d26e-0fbd-4962-a9c6-069713d7b8c6</vt:lpwstr>
  </property>
  <property fmtid="{D5CDD505-2E9C-101B-9397-08002B2CF9AE}" pid="4" name="DocumentTopicsTaxHTField0">
    <vt:lpwstr/>
  </property>
  <property fmtid="{D5CDD505-2E9C-101B-9397-08002B2CF9AE}" pid="5" name="Document Topics">
    <vt:lpwstr/>
  </property>
  <property fmtid="{D5CDD505-2E9C-101B-9397-08002B2CF9AE}" pid="6" name="Dokumentterm">
    <vt:lpwstr/>
  </property>
  <property fmtid="{D5CDD505-2E9C-101B-9397-08002B2CF9AE}" pid="7" name="StortingetSource">
    <vt:lpwstr>Dokumentsenter for Grønne planter, avskårne blomster mm - 1 - Administrativt</vt:lpwstr>
  </property>
  <property fmtid="{D5CDD505-2E9C-101B-9397-08002B2CF9AE}" pid="8" name="_dlc_DocIdItemGuid">
    <vt:lpwstr>5393492d-4fbd-44c8-a04b-e20fc90e2c0f</vt:lpwstr>
  </property>
  <property fmtid="{D5CDD505-2E9C-101B-9397-08002B2CF9AE}" pid="9" name="b8c9621e22ef4a45b649f618ca610ce4">
    <vt:lpwstr/>
  </property>
</Properties>
</file>